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French_20210930\"/>
    </mc:Choice>
  </mc:AlternateContent>
  <xr:revisionPtr revIDLastSave="0" documentId="13_ncr:1_{2E8888A6-31B6-4348-AEFF-0CBF2BDD224E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Bdx des primes facultative" sheetId="21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'Bdx des primes facultative'!$A$1:$P$45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8" i="21" l="1"/>
  <c r="J25" i="21"/>
  <c r="J24" i="21"/>
  <c r="J23" i="21"/>
  <c r="J22" i="21"/>
  <c r="L25" i="21"/>
  <c r="O25" i="21" l="1"/>
  <c r="L22" i="21"/>
  <c r="O22" i="21" s="1"/>
  <c r="J28" i="21"/>
  <c r="L23" i="21"/>
  <c r="O23" i="21" s="1"/>
  <c r="L24" i="21"/>
  <c r="O24" i="21" s="1"/>
  <c r="L28" i="21" l="1"/>
</calcChain>
</file>

<file path=xl/sharedStrings.xml><?xml version="1.0" encoding="utf-8"?>
<sst xmlns="http://schemas.openxmlformats.org/spreadsheetml/2006/main" count="54" uniqueCount="48">
  <si>
    <t>Blume Assurance</t>
  </si>
  <si>
    <t>Réassureur (nom)</t>
  </si>
  <si>
    <t>Réassureur (code)</t>
  </si>
  <si>
    <t>Cédante (code)</t>
  </si>
  <si>
    <t>Cédante (nom)</t>
  </si>
  <si>
    <t>Réassurance Jardin</t>
  </si>
  <si>
    <t>Période comptable</t>
  </si>
  <si>
    <t>Ref. Unique (LEI/DUNS)</t>
  </si>
  <si>
    <t>EUR</t>
  </si>
  <si>
    <t>Commission</t>
  </si>
  <si>
    <t>Incendie</t>
  </si>
  <si>
    <t>Bordereau Primes Facultative</t>
  </si>
  <si>
    <t>Branche</t>
  </si>
  <si>
    <t>Date de prise d'effet</t>
  </si>
  <si>
    <t>Date de fin d'effet</t>
  </si>
  <si>
    <t>Ref Réassureur</t>
  </si>
  <si>
    <t>Taux de commission</t>
  </si>
  <si>
    <t>Primes net</t>
  </si>
  <si>
    <t>Danone</t>
  </si>
  <si>
    <t>RS1009652</t>
  </si>
  <si>
    <t>GFS.6985.5.9</t>
  </si>
  <si>
    <t>Ferrero</t>
  </si>
  <si>
    <t>RS6985214</t>
  </si>
  <si>
    <t>GFS.89687.5</t>
  </si>
  <si>
    <t>Jacobs</t>
  </si>
  <si>
    <t>RS6984754</t>
  </si>
  <si>
    <t>GFS.89674.9</t>
  </si>
  <si>
    <t>Toblerone</t>
  </si>
  <si>
    <t>RS6984614</t>
  </si>
  <si>
    <t>GFS.897615.2</t>
  </si>
  <si>
    <t>Cession</t>
  </si>
  <si>
    <t>Primes</t>
  </si>
  <si>
    <t>01.07.2016 au 30.09.2016</t>
  </si>
  <si>
    <t>Part Réass</t>
  </si>
  <si>
    <t>Primes brut</t>
  </si>
  <si>
    <t>Devise</t>
  </si>
  <si>
    <t xml:space="preserve">Date d'emission </t>
  </si>
  <si>
    <t>Réference comptable</t>
  </si>
  <si>
    <t>Courtier (nom)</t>
  </si>
  <si>
    <t>Courtier (code)</t>
  </si>
  <si>
    <t>Réf Police Original</t>
  </si>
  <si>
    <t>Assuré/Risque original</t>
  </si>
  <si>
    <t>Fields in Green: Message relevant: ACORD Version 2016-10</t>
  </si>
  <si>
    <t>20 - Premium Bordereau Facultative</t>
  </si>
  <si>
    <t>*Selon la granularité du code de réservation requise - définie lors de la mise en œuvre</t>
  </si>
  <si>
    <t>Indicateur d’acompte provisionnel</t>
  </si>
  <si>
    <t>Autres taux de déduction*</t>
  </si>
  <si>
    <t>Autre montant de déduction*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</si>
</sst>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6" x14ac:knownFonts="1">
    <font>
      <sz val="11"/>
      <name val="SwissReSans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sz val="1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51">
    <xf numFmtId="0" fontId="0" fillId="0" borderId="0" xfId="0"/>
    <xf numFmtId="0" fontId="0" fillId="2" borderId="2" xfId="0" applyFill="1" applyBorder="1"/>
    <xf numFmtId="0" fontId="0" fillId="2" borderId="3" xfId="0" applyFill="1" applyBorder="1" applyAlignment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3" fillId="2" borderId="0" xfId="0" applyFont="1" applyFill="1" applyBorder="1"/>
    <xf numFmtId="0" fontId="0" fillId="2" borderId="4" xfId="0" applyFill="1" applyBorder="1"/>
    <xf numFmtId="14" fontId="3" fillId="2" borderId="4" xfId="0" applyNumberFormat="1" applyFont="1" applyFill="1" applyBorder="1" applyAlignment="1">
      <alignment horizontal="left"/>
    </xf>
    <xf numFmtId="0" fontId="3" fillId="2" borderId="4" xfId="0" applyFont="1" applyFill="1" applyBorder="1"/>
    <xf numFmtId="0" fontId="5" fillId="2" borderId="7" xfId="0" applyFont="1" applyFill="1" applyBorder="1"/>
    <xf numFmtId="0" fontId="5" fillId="2" borderId="4" xfId="0" applyFont="1" applyFill="1" applyBorder="1"/>
    <xf numFmtId="14" fontId="3" fillId="2" borderId="6" xfId="0" applyNumberFormat="1" applyFon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9" fontId="0" fillId="2" borderId="0" xfId="0" applyNumberFormat="1" applyFill="1" applyBorder="1" applyAlignment="1">
      <alignment horizontal="left"/>
    </xf>
    <xf numFmtId="0" fontId="3" fillId="2" borderId="3" xfId="0" applyFont="1" applyFill="1" applyBorder="1" applyAlignment="1"/>
    <xf numFmtId="0" fontId="3" fillId="2" borderId="5" xfId="0" applyFont="1" applyFill="1" applyBorder="1" applyAlignment="1"/>
    <xf numFmtId="3" fontId="3" fillId="2" borderId="0" xfId="0" applyNumberFormat="1" applyFont="1" applyFill="1" applyBorder="1" applyAlignment="1">
      <alignment horizontal="left"/>
    </xf>
    <xf numFmtId="3" fontId="3" fillId="2" borderId="6" xfId="1" applyNumberFormat="1" applyFont="1" applyFill="1" applyBorder="1" applyAlignment="1">
      <alignment horizontal="left"/>
    </xf>
    <xf numFmtId="9" fontId="0" fillId="0" borderId="0" xfId="0" applyNumberFormat="1"/>
    <xf numFmtId="4" fontId="0" fillId="0" borderId="0" xfId="0" applyNumberFormat="1"/>
    <xf numFmtId="0" fontId="3" fillId="0" borderId="0" xfId="0" applyFont="1"/>
    <xf numFmtId="0" fontId="3" fillId="3" borderId="12" xfId="0" applyFont="1" applyFill="1" applyBorder="1"/>
    <xf numFmtId="9" fontId="1" fillId="0" borderId="0" xfId="0" applyNumberFormat="1" applyFont="1"/>
    <xf numFmtId="4" fontId="1" fillId="0" borderId="0" xfId="0" applyNumberFormat="1" applyFont="1"/>
    <xf numFmtId="0" fontId="0" fillId="3" borderId="12" xfId="0" applyFill="1" applyBorder="1" applyAlignment="1">
      <alignment horizontal="right"/>
    </xf>
    <xf numFmtId="0" fontId="0" fillId="4" borderId="1" xfId="0" applyFill="1" applyBorder="1" applyAlignment="1"/>
    <xf numFmtId="0" fontId="0" fillId="4" borderId="2" xfId="0" applyFill="1" applyBorder="1" applyAlignment="1">
      <alignment horizontal="left"/>
    </xf>
    <xf numFmtId="0" fontId="0" fillId="4" borderId="3" xfId="0" applyFill="1" applyBorder="1" applyAlignment="1"/>
    <xf numFmtId="0" fontId="3" fillId="4" borderId="0" xfId="0" applyFont="1" applyFill="1" applyBorder="1" applyAlignment="1">
      <alignment horizontal="left"/>
    </xf>
    <xf numFmtId="0" fontId="0" fillId="4" borderId="0" xfId="0" applyFill="1" applyBorder="1" applyAlignment="1">
      <alignment horizontal="left"/>
    </xf>
    <xf numFmtId="0" fontId="3" fillId="4" borderId="0" xfId="0" applyFont="1" applyFill="1" applyBorder="1"/>
    <xf numFmtId="0" fontId="3" fillId="4" borderId="4" xfId="0" applyFont="1" applyFill="1" applyBorder="1"/>
    <xf numFmtId="0" fontId="3" fillId="4" borderId="4" xfId="0" applyFont="1" applyFill="1" applyBorder="1" applyAlignment="1">
      <alignment horizontal="left"/>
    </xf>
    <xf numFmtId="0" fontId="3" fillId="4" borderId="0" xfId="0" applyFont="1" applyFill="1"/>
    <xf numFmtId="0" fontId="0" fillId="4" borderId="0" xfId="0" applyFill="1"/>
    <xf numFmtId="14" fontId="0" fillId="4" borderId="0" xfId="0" applyNumberFormat="1" applyFill="1"/>
    <xf numFmtId="9" fontId="0" fillId="4" borderId="0" xfId="0" applyNumberFormat="1" applyFill="1"/>
    <xf numFmtId="4" fontId="0" fillId="4" borderId="0" xfId="0" applyNumberFormat="1" applyFill="1"/>
    <xf numFmtId="0" fontId="0" fillId="4" borderId="12" xfId="0" applyFill="1" applyBorder="1" applyAlignment="1">
      <alignment horizontal="right"/>
    </xf>
    <xf numFmtId="0" fontId="3" fillId="4" borderId="12" xfId="0" applyFont="1" applyFill="1" applyBorder="1" applyAlignment="1">
      <alignment horizontal="right"/>
    </xf>
    <xf numFmtId="0" fontId="0" fillId="4" borderId="12" xfId="0" applyFill="1" applyBorder="1"/>
    <xf numFmtId="0" fontId="3" fillId="4" borderId="12" xfId="0" applyFont="1" applyFill="1" applyBorder="1"/>
    <xf numFmtId="0" fontId="0" fillId="4" borderId="13" xfId="0" applyFill="1" applyBorder="1" applyAlignment="1">
      <alignment horizontal="right"/>
    </xf>
    <xf numFmtId="0" fontId="2" fillId="4" borderId="0" xfId="0" applyFont="1" applyFill="1"/>
    <xf numFmtId="0" fontId="0" fillId="4" borderId="4" xfId="0" applyFill="1" applyBorder="1" applyAlignment="1">
      <alignment horizontal="left"/>
    </xf>
    <xf numFmtId="0" fontId="0" fillId="4" borderId="0" xfId="0" applyFill="1" applyAlignment="1">
      <alignment horizontal="left"/>
    </xf>
    <xf numFmtId="0" fontId="1" fillId="0" borderId="0" xfId="0" applyFont="1"/>
    <xf numFmtId="0" fontId="3" fillId="3" borderId="9" xfId="0" applyFont="1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14" fontId="0" fillId="4" borderId="0" xfId="0" applyNumberFormat="1" applyFill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O41"/>
  <sheetViews>
    <sheetView tabSelected="1" zoomScale="80" zoomScaleNormal="80" workbookViewId="0">
      <selection activeCell="F38" sqref="F38"/>
    </sheetView>
  </sheetViews>
  <sheetFormatPr defaultColWidth="9" defaultRowHeight="14.25" x14ac:dyDescent="0.2"/>
  <cols>
    <col min="1" max="1" width="17.33203125" bestFit="1" customWidth="1"/>
    <col min="2" max="2" width="25.88671875" customWidth="1"/>
    <col min="3" max="3" width="17.33203125" bestFit="1" customWidth="1"/>
    <col min="4" max="4" width="23.88671875" bestFit="1" customWidth="1"/>
    <col min="5" max="5" width="26.5546875" customWidth="1"/>
    <col min="6" max="6" width="18.21875" bestFit="1" customWidth="1"/>
    <col min="7" max="7" width="15.77734375" bestFit="1" customWidth="1"/>
    <col min="8" max="8" width="15.88671875" customWidth="1"/>
    <col min="9" max="13" width="20.33203125" customWidth="1"/>
    <col min="14" max="14" width="22.88671875" customWidth="1"/>
    <col min="15" max="15" width="20.33203125" customWidth="1"/>
  </cols>
  <sheetData>
    <row r="2" spans="1:5" x14ac:dyDescent="0.2">
      <c r="A2" s="46" t="s">
        <v>43</v>
      </c>
    </row>
    <row r="4" spans="1:5" x14ac:dyDescent="0.2">
      <c r="E4" s="34" t="s">
        <v>36</v>
      </c>
    </row>
    <row r="5" spans="1:5" ht="19.5" x14ac:dyDescent="0.25">
      <c r="B5" s="43" t="s">
        <v>11</v>
      </c>
      <c r="C5" s="34"/>
      <c r="E5" s="50">
        <v>42654</v>
      </c>
    </row>
    <row r="6" spans="1:5" ht="15" thickBot="1" x14ac:dyDescent="0.25"/>
    <row r="7" spans="1:5" x14ac:dyDescent="0.2">
      <c r="A7" s="25" t="s">
        <v>4</v>
      </c>
      <c r="B7" s="26" t="s">
        <v>0</v>
      </c>
      <c r="C7" s="1"/>
      <c r="D7" s="9"/>
    </row>
    <row r="8" spans="1:5" x14ac:dyDescent="0.2">
      <c r="A8" s="27" t="s">
        <v>3</v>
      </c>
      <c r="B8" s="28" t="s">
        <v>7</v>
      </c>
      <c r="C8" s="4"/>
      <c r="D8" s="10"/>
    </row>
    <row r="9" spans="1:5" x14ac:dyDescent="0.2">
      <c r="A9" s="27" t="s">
        <v>1</v>
      </c>
      <c r="B9" s="29" t="s">
        <v>5</v>
      </c>
      <c r="C9" s="13"/>
      <c r="D9" s="6"/>
    </row>
    <row r="10" spans="1:5" x14ac:dyDescent="0.2">
      <c r="A10" s="27" t="s">
        <v>2</v>
      </c>
      <c r="B10" s="28" t="s">
        <v>7</v>
      </c>
      <c r="C10" s="4"/>
      <c r="D10" s="6"/>
    </row>
    <row r="11" spans="1:5" x14ac:dyDescent="0.2">
      <c r="A11" s="27" t="s">
        <v>38</v>
      </c>
      <c r="B11" s="29"/>
      <c r="C11" s="30" t="s">
        <v>35</v>
      </c>
      <c r="D11" s="31" t="s">
        <v>8</v>
      </c>
    </row>
    <row r="12" spans="1:5" x14ac:dyDescent="0.2">
      <c r="A12" s="27" t="s">
        <v>39</v>
      </c>
      <c r="B12" s="29"/>
      <c r="C12" s="29" t="s">
        <v>37</v>
      </c>
      <c r="D12" s="44">
        <v>98747</v>
      </c>
    </row>
    <row r="13" spans="1:5" ht="14.25" customHeight="1" x14ac:dyDescent="0.2">
      <c r="A13" s="2"/>
      <c r="B13" s="3"/>
      <c r="C13" s="5"/>
      <c r="D13" s="8"/>
    </row>
    <row r="14" spans="1:5" x14ac:dyDescent="0.2">
      <c r="A14" s="14" t="s">
        <v>12</v>
      </c>
      <c r="B14" s="3" t="s">
        <v>10</v>
      </c>
      <c r="C14" s="29" t="s">
        <v>6</v>
      </c>
      <c r="D14" s="32" t="s">
        <v>32</v>
      </c>
    </row>
    <row r="15" spans="1:5" x14ac:dyDescent="0.2">
      <c r="A15" s="14"/>
      <c r="B15" s="16"/>
      <c r="C15" s="3"/>
      <c r="D15" s="7"/>
    </row>
    <row r="16" spans="1:5" x14ac:dyDescent="0.2">
      <c r="A16" s="14"/>
      <c r="B16" s="16"/>
      <c r="C16" s="3"/>
      <c r="D16" s="7"/>
    </row>
    <row r="17" spans="1:15" ht="15" thickBot="1" x14ac:dyDescent="0.25">
      <c r="A17" s="15"/>
      <c r="B17" s="17"/>
      <c r="C17" s="11"/>
      <c r="D17" s="12"/>
    </row>
    <row r="19" spans="1:15" x14ac:dyDescent="0.2">
      <c r="I19" s="47" t="s">
        <v>30</v>
      </c>
      <c r="J19" s="48"/>
      <c r="K19" s="48"/>
      <c r="L19" s="48"/>
      <c r="M19" s="48"/>
      <c r="N19" s="48"/>
      <c r="O19" s="49"/>
    </row>
    <row r="20" spans="1:15" x14ac:dyDescent="0.2">
      <c r="A20" s="41" t="s">
        <v>40</v>
      </c>
      <c r="B20" s="41" t="s">
        <v>41</v>
      </c>
      <c r="C20" s="40" t="s">
        <v>15</v>
      </c>
      <c r="D20" s="40" t="s">
        <v>12</v>
      </c>
      <c r="E20" s="21" t="s">
        <v>45</v>
      </c>
      <c r="F20" s="40" t="s">
        <v>13</v>
      </c>
      <c r="G20" s="40" t="s">
        <v>14</v>
      </c>
      <c r="H20" s="21" t="s">
        <v>31</v>
      </c>
      <c r="I20" s="39" t="s">
        <v>33</v>
      </c>
      <c r="J20" s="39" t="s">
        <v>34</v>
      </c>
      <c r="K20" s="24" t="s">
        <v>16</v>
      </c>
      <c r="L20" s="38" t="s">
        <v>9</v>
      </c>
      <c r="M20" s="24" t="s">
        <v>46</v>
      </c>
      <c r="N20" s="38" t="s">
        <v>47</v>
      </c>
      <c r="O20" s="42" t="s">
        <v>17</v>
      </c>
    </row>
    <row r="21" spans="1:15" x14ac:dyDescent="0.2">
      <c r="O21" s="19"/>
    </row>
    <row r="22" spans="1:15" x14ac:dyDescent="0.2">
      <c r="A22" s="33" t="s">
        <v>19</v>
      </c>
      <c r="B22" s="34" t="s">
        <v>18</v>
      </c>
      <c r="C22" s="33" t="s">
        <v>20</v>
      </c>
      <c r="D22" s="34" t="s">
        <v>10</v>
      </c>
      <c r="E22" s="19"/>
      <c r="F22" s="35">
        <v>42536</v>
      </c>
      <c r="G22" s="35">
        <v>42900</v>
      </c>
      <c r="H22" s="19">
        <v>200000</v>
      </c>
      <c r="I22" s="36">
        <v>0.3</v>
      </c>
      <c r="J22" s="37">
        <f>H22*I22</f>
        <v>60000</v>
      </c>
      <c r="K22" s="18">
        <v>0.2</v>
      </c>
      <c r="L22" s="37">
        <f>J22*K22</f>
        <v>12000</v>
      </c>
      <c r="M22" s="18"/>
      <c r="N22" s="37"/>
      <c r="O22" s="37">
        <f t="shared" ref="O22:O24" si="0">J22-L22</f>
        <v>48000</v>
      </c>
    </row>
    <row r="23" spans="1:15" x14ac:dyDescent="0.2">
      <c r="A23" s="33" t="s">
        <v>22</v>
      </c>
      <c r="B23" s="33" t="s">
        <v>21</v>
      </c>
      <c r="C23" s="33" t="s">
        <v>23</v>
      </c>
      <c r="D23" s="34" t="s">
        <v>10</v>
      </c>
      <c r="E23" s="19"/>
      <c r="F23" s="35">
        <v>42370</v>
      </c>
      <c r="G23" s="35">
        <v>42735</v>
      </c>
      <c r="H23" s="19">
        <v>200000</v>
      </c>
      <c r="I23" s="36">
        <v>0.15</v>
      </c>
      <c r="J23" s="37">
        <f>H23*I23</f>
        <v>30000</v>
      </c>
      <c r="K23" s="18">
        <v>0.2</v>
      </c>
      <c r="L23" s="37">
        <f t="shared" ref="L23:L25" si="1">J23*K23</f>
        <v>6000</v>
      </c>
      <c r="M23" s="18"/>
      <c r="N23" s="37"/>
      <c r="O23" s="37">
        <f t="shared" si="0"/>
        <v>24000</v>
      </c>
    </row>
    <row r="24" spans="1:15" x14ac:dyDescent="0.2">
      <c r="A24" s="33" t="s">
        <v>25</v>
      </c>
      <c r="B24" s="33" t="s">
        <v>24</v>
      </c>
      <c r="C24" s="33" t="s">
        <v>26</v>
      </c>
      <c r="D24" s="34" t="s">
        <v>10</v>
      </c>
      <c r="E24" s="19"/>
      <c r="F24" s="35">
        <v>42401</v>
      </c>
      <c r="G24" s="35">
        <v>42766</v>
      </c>
      <c r="H24" s="19">
        <v>130000</v>
      </c>
      <c r="I24" s="36">
        <v>0.45</v>
      </c>
      <c r="J24" s="37">
        <f>H24*I24</f>
        <v>58500</v>
      </c>
      <c r="K24" s="18">
        <v>0.25</v>
      </c>
      <c r="L24" s="37">
        <f t="shared" si="1"/>
        <v>14625</v>
      </c>
      <c r="M24" s="18"/>
      <c r="N24" s="37"/>
      <c r="O24" s="37">
        <f t="shared" si="0"/>
        <v>43875</v>
      </c>
    </row>
    <row r="25" spans="1:15" x14ac:dyDescent="0.2">
      <c r="A25" s="33" t="s">
        <v>28</v>
      </c>
      <c r="B25" s="33" t="s">
        <v>27</v>
      </c>
      <c r="C25" s="33" t="s">
        <v>29</v>
      </c>
      <c r="D25" s="34" t="s">
        <v>10</v>
      </c>
      <c r="E25" s="19"/>
      <c r="F25" s="35">
        <v>42491</v>
      </c>
      <c r="G25" s="35">
        <v>42855</v>
      </c>
      <c r="H25" s="19">
        <v>100000</v>
      </c>
      <c r="I25" s="36">
        <v>0.5</v>
      </c>
      <c r="J25" s="37">
        <f>H25*I25</f>
        <v>50000</v>
      </c>
      <c r="K25" s="18">
        <v>0.35</v>
      </c>
      <c r="L25" s="37">
        <f t="shared" si="1"/>
        <v>17500</v>
      </c>
      <c r="M25" s="18"/>
      <c r="N25" s="37"/>
      <c r="O25" s="37">
        <f>J25-L25</f>
        <v>32500</v>
      </c>
    </row>
    <row r="26" spans="1:15" x14ac:dyDescent="0.2">
      <c r="J26" s="19"/>
      <c r="L26" s="19"/>
      <c r="M26" s="19"/>
      <c r="N26" s="19"/>
      <c r="O26" s="19"/>
    </row>
    <row r="27" spans="1:15" x14ac:dyDescent="0.2">
      <c r="J27" s="19"/>
      <c r="L27" s="19"/>
      <c r="M27" s="19"/>
      <c r="N27" s="19"/>
      <c r="O27" s="19"/>
    </row>
    <row r="28" spans="1:15" x14ac:dyDescent="0.2">
      <c r="J28" s="23">
        <f>SUM(J22:J27)</f>
        <v>198500</v>
      </c>
      <c r="K28" s="22"/>
      <c r="L28" s="23">
        <f>SUM(L22:L27)</f>
        <v>50125</v>
      </c>
      <c r="M28" s="23"/>
      <c r="N28" s="23"/>
      <c r="O28" s="23">
        <f>SUM(O22:O27)</f>
        <v>148375</v>
      </c>
    </row>
    <row r="29" spans="1:15" x14ac:dyDescent="0.2">
      <c r="A29" t="s">
        <v>44</v>
      </c>
      <c r="J29" s="19"/>
      <c r="L29" s="19"/>
      <c r="M29" s="19"/>
      <c r="N29" s="19"/>
      <c r="O29" s="19"/>
    </row>
    <row r="30" spans="1:15" x14ac:dyDescent="0.2">
      <c r="J30" s="19"/>
      <c r="L30" s="19"/>
      <c r="M30" s="19"/>
      <c r="N30" s="19"/>
      <c r="O30" s="19"/>
    </row>
    <row r="31" spans="1:15" x14ac:dyDescent="0.2">
      <c r="B31" s="20"/>
      <c r="J31" s="19"/>
      <c r="L31" s="19"/>
      <c r="M31" s="19"/>
      <c r="N31" s="19"/>
      <c r="O31" s="19"/>
    </row>
    <row r="32" spans="1:15" x14ac:dyDescent="0.2">
      <c r="B32" s="20"/>
      <c r="J32" s="19"/>
      <c r="L32" s="19"/>
      <c r="M32" s="19"/>
      <c r="N32" s="19"/>
      <c r="O32" s="19"/>
    </row>
    <row r="33" spans="1:15" x14ac:dyDescent="0.2">
      <c r="A33" s="33" t="s">
        <v>42</v>
      </c>
      <c r="B33" s="45"/>
      <c r="C33" s="34"/>
      <c r="J33" s="19"/>
      <c r="L33" s="19"/>
      <c r="M33" s="19"/>
      <c r="N33" s="19"/>
      <c r="O33" s="19"/>
    </row>
    <row r="34" spans="1:15" x14ac:dyDescent="0.2">
      <c r="J34" s="19"/>
      <c r="L34" s="19"/>
      <c r="M34" s="19"/>
      <c r="N34" s="19"/>
      <c r="O34" s="19"/>
    </row>
    <row r="35" spans="1:15" x14ac:dyDescent="0.2">
      <c r="J35" s="19"/>
      <c r="L35" s="19"/>
      <c r="M35" s="19"/>
      <c r="N35" s="19"/>
      <c r="O35" s="19"/>
    </row>
    <row r="36" spans="1:15" x14ac:dyDescent="0.2">
      <c r="J36" s="19"/>
      <c r="L36" s="19"/>
      <c r="M36" s="19"/>
      <c r="N36" s="19"/>
      <c r="O36" s="19"/>
    </row>
    <row r="37" spans="1:15" x14ac:dyDescent="0.2">
      <c r="J37" s="19"/>
      <c r="L37" s="19"/>
      <c r="M37" s="19"/>
      <c r="N37" s="19"/>
      <c r="O37" s="19"/>
    </row>
    <row r="38" spans="1:15" x14ac:dyDescent="0.2">
      <c r="J38" s="19"/>
      <c r="L38" s="19"/>
      <c r="M38" s="19"/>
      <c r="N38" s="19"/>
      <c r="O38" s="19"/>
    </row>
    <row r="39" spans="1:15" x14ac:dyDescent="0.2">
      <c r="L39" s="19"/>
      <c r="M39" s="19"/>
      <c r="N39" s="19"/>
      <c r="O39" s="19"/>
    </row>
    <row r="40" spans="1:15" x14ac:dyDescent="0.2">
      <c r="L40" s="19"/>
      <c r="M40" s="19"/>
      <c r="N40" s="19"/>
      <c r="O40" s="19"/>
    </row>
    <row r="41" spans="1:15" x14ac:dyDescent="0.2">
      <c r="L41" s="19"/>
      <c r="M41" s="19"/>
      <c r="N41" s="19"/>
      <c r="O41" s="19"/>
    </row>
  </sheetData>
  <mergeCells count="1">
    <mergeCell ref="I19:O19"/>
  </mergeCells>
  <pageMargins left="0.7" right="0.7" top="0.75" bottom="0.75" header="0.3" footer="0.3"/>
  <pageSetup paperSize="8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3EC9E3-15B0-48B6-B601-91E0EA3DD168}">
  <ds:schemaRefs>
    <ds:schemaRef ds:uri="d6b3294d-d0ac-402f-8738-58b01d6ec124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147cc774-c882-4083-a59a-a91696afb8dd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Bdx des primes facultative</vt:lpstr>
      <vt:lpstr>'Bdx des primes facultative'!Print_Area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2018-01-15T17:26:37Z</cp:lastPrinted>
  <dcterms:created xsi:type="dcterms:W3CDTF">2007-10-18T17:03:45Z</dcterms:created>
  <dcterms:modified xsi:type="dcterms:W3CDTF">2021-10-06T17:39:20Z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2021-10-06T17:39:20Z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